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 activeTab="6"/>
  </bookViews>
  <sheets>
    <sheet name="Kirno" sheetId="5" r:id="rId1"/>
    <sheet name="M Djazari" sheetId="8" r:id="rId2"/>
    <sheet name="Pardiman" sheetId="6" r:id="rId3"/>
    <sheet name="Ratna CS" sheetId="10" r:id="rId4"/>
    <sheet name="Amanita" sheetId="11" r:id="rId5"/>
    <sheet name="Isroah" sheetId="12" r:id="rId6"/>
    <sheet name="Adeng P" sheetId="13" r:id="rId7"/>
    <sheet name="Denies" sheetId="7" r:id="rId8"/>
    <sheet name="Mujtahid" sheetId="9" r:id="rId9"/>
    <sheet name="Sheet2" sheetId="2" r:id="rId10"/>
    <sheet name="Sheet3" sheetId="3" r:id="rId11"/>
  </sheets>
  <calcPr calcId="124519"/>
</workbook>
</file>

<file path=xl/calcChain.xml><?xml version="1.0" encoding="utf-8"?>
<calcChain xmlns="http://schemas.openxmlformats.org/spreadsheetml/2006/main">
  <c r="H23" i="13"/>
  <c r="H21"/>
  <c r="H18"/>
  <c r="H17"/>
  <c r="H19" s="1"/>
  <c r="H14"/>
  <c r="H13"/>
  <c r="H12"/>
  <c r="H11"/>
  <c r="H10"/>
  <c r="H9"/>
  <c r="H8"/>
  <c r="H15" s="1"/>
  <c r="H24" s="1"/>
  <c r="H23" i="12"/>
  <c r="H21"/>
  <c r="H18"/>
  <c r="H17"/>
  <c r="H19" s="1"/>
  <c r="H14"/>
  <c r="H13"/>
  <c r="H12"/>
  <c r="H11"/>
  <c r="H10"/>
  <c r="H9"/>
  <c r="H8"/>
  <c r="H15" s="1"/>
  <c r="H24" s="1"/>
  <c r="H23" i="11"/>
  <c r="H21"/>
  <c r="H18"/>
  <c r="H17"/>
  <c r="H19" s="1"/>
  <c r="H14"/>
  <c r="H13"/>
  <c r="H12"/>
  <c r="H11"/>
  <c r="H10"/>
  <c r="H9"/>
  <c r="H8"/>
  <c r="H15" s="1"/>
  <c r="H24" s="1"/>
  <c r="H23" i="10"/>
  <c r="H21"/>
  <c r="H18"/>
  <c r="H17"/>
  <c r="H19" s="1"/>
  <c r="H14"/>
  <c r="H13"/>
  <c r="H12"/>
  <c r="H11"/>
  <c r="H10"/>
  <c r="H9"/>
  <c r="H8"/>
  <c r="H15" s="1"/>
  <c r="H24" s="1"/>
  <c r="H23" i="9"/>
  <c r="H21"/>
  <c r="H18"/>
  <c r="H17"/>
  <c r="H19" s="1"/>
  <c r="H14"/>
  <c r="H13"/>
  <c r="H12"/>
  <c r="H11"/>
  <c r="H10"/>
  <c r="H9"/>
  <c r="H8"/>
  <c r="H15" s="1"/>
  <c r="H24" s="1"/>
  <c r="H23" i="8"/>
  <c r="H21"/>
  <c r="H18"/>
  <c r="H17"/>
  <c r="H19" s="1"/>
  <c r="H14"/>
  <c r="H13"/>
  <c r="H12"/>
  <c r="H11"/>
  <c r="H10"/>
  <c r="H9"/>
  <c r="H8"/>
  <c r="H15" s="1"/>
  <c r="H24" s="1"/>
  <c r="H23" i="7"/>
  <c r="H21"/>
  <c r="H18"/>
  <c r="H17"/>
  <c r="H19" s="1"/>
  <c r="H14"/>
  <c r="H13"/>
  <c r="H12"/>
  <c r="H11"/>
  <c r="H10"/>
  <c r="H9"/>
  <c r="H8"/>
  <c r="H15" s="1"/>
  <c r="H24" s="1"/>
  <c r="H23" i="6"/>
  <c r="H21"/>
  <c r="H18"/>
  <c r="H17"/>
  <c r="H19" s="1"/>
  <c r="H14"/>
  <c r="H13"/>
  <c r="H12"/>
  <c r="H11"/>
  <c r="H10"/>
  <c r="H9"/>
  <c r="H8"/>
  <c r="H15" s="1"/>
  <c r="H24" s="1"/>
  <c r="H23" i="5"/>
  <c r="H24"/>
  <c r="H21"/>
  <c r="H18"/>
  <c r="H17"/>
  <c r="H19" s="1"/>
  <c r="H14"/>
  <c r="H11"/>
  <c r="H10"/>
  <c r="H8"/>
  <c r="H15" s="1"/>
  <c r="H25" s="1"/>
</calcChain>
</file>

<file path=xl/sharedStrings.xml><?xml version="1.0" encoding="utf-8"?>
<sst xmlns="http://schemas.openxmlformats.org/spreadsheetml/2006/main" count="659" uniqueCount="65">
  <si>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</si>
  <si>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</si>
  <si>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</si>
  <si>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</si>
  <si>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</si>
  <si>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</si>
  <si>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</si>
  <si>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</si>
  <si>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</si>
  <si>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</si>
  <si>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</si>
  <si>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</si>
  <si>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</si>
  <si>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</si>
  <si>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</si>
  <si>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</si>
  <si>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</si>
  <si>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</si>
  <si>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</si>
  <si>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</si>
  <si>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</si>
  <si>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</si>
  <si>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</si>
  <si>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</si>
  <si>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</si>
  <si>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</si>
  <si>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</si>
  <si>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</si>
  <si>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</si>
  <si>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</si>
  <si>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</si>
  <si>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</si>
  <si>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</si>
  <si>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</si>
  <si>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</si>
  <si>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</si>
  <si>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</si>
  <si>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Fakultas            : FE</t>
  </si>
  <si>
    <t>Kelompok Jabatan Akademik: Lektor Kepala</t>
  </si>
  <si>
    <t>Jurusan/Prodi    : Pendidikan Akuntansi / Akuntansi</t>
  </si>
  <si>
    <t>1. Mengajar mata kuliah Metodology Penelitian Akuntansi</t>
  </si>
  <si>
    <t>2. Mengajar mata kuliah Akuntansi Manajemen</t>
  </si>
  <si>
    <t>3. Mengajar mata kuliah Praktik Akuntansi</t>
  </si>
  <si>
    <t>Ketua Jurusan</t>
  </si>
  <si>
    <t>Nama               : Sukirno, Ph.D.</t>
  </si>
  <si>
    <t>Nama               : Drs. Pardiman</t>
  </si>
  <si>
    <t>2. Mengajar mata kuliah Praktikum Akuntansi Lanjut</t>
  </si>
  <si>
    <t>3. Mengajar mata kuliah Akuntansi Keu Lanjutan I</t>
  </si>
  <si>
    <t>1. Mengajar mata kuliah Akuntansi Pengantar II</t>
  </si>
  <si>
    <t>Jurusan/Prodi    : Pendidikan Akuntansi / Pend. Akuntansi</t>
  </si>
  <si>
    <t>1. Mengajar mata kuliah Bisnis Pengantar</t>
  </si>
  <si>
    <t>2. Mengajar mata kuliah MSDM</t>
  </si>
  <si>
    <t>3. Mengajar mata kuliah Akuntansi Biaya</t>
  </si>
  <si>
    <t>1. Mengajar mata kuliah Penulisan Karya Ilmiah</t>
  </si>
  <si>
    <t>2. Mengajar mata kuliah Akuntansi  Sektor Pubik</t>
  </si>
  <si>
    <t>3. Mengajar mata kuliah Akuntansi Syariah</t>
  </si>
  <si>
    <t>1. Mengajar mata kuliah Perpajakan</t>
  </si>
  <si>
    <t>Nama               : Denies Prihantinah, M.Si. Ak.</t>
  </si>
  <si>
    <t>Nama               : Murjathid S., M. Laws. Ak.</t>
  </si>
  <si>
    <t>Nama               : Ratna Candrasari, M.Si.Ak.</t>
  </si>
  <si>
    <t>Nama               : M. Djazari, M.Pd.</t>
  </si>
  <si>
    <t>Kelompok Jabatan Akademik: Asisten Ahli Madya</t>
  </si>
  <si>
    <t>Nama               : Amanita Novi Y., SE.</t>
  </si>
  <si>
    <t>Nama               : Isroah, M.Si.</t>
  </si>
  <si>
    <t>Nama               : Adeng Pustikaningsih, M.Si.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</si>
</sst>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opLeftCell="A10" workbookViewId="0">
      <selection activeCell="L15" sqref="L15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38</v>
      </c>
    </row>
    <row r="2" spans="1:8" s="22" customFormat="1" ht="15.75">
      <c r="A2" s="22" t="s">
        <v>44</v>
      </c>
    </row>
    <row r="3" spans="1:8" s="22" customFormat="1" ht="15.75">
      <c r="A3" s="22" t="s">
        <v>39</v>
      </c>
    </row>
    <row r="4" spans="1:8" s="22" customFormat="1" ht="15.75">
      <c r="A4" s="22" t="s">
        <v>37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40</v>
      </c>
      <c r="C8" s="5">
        <v>8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24</v>
      </c>
    </row>
    <row r="9" spans="1:8" s="1" customFormat="1" ht="19.5" customHeight="1">
      <c r="A9" s="6"/>
      <c r="B9" s="6" t="s">
        <v>41</v>
      </c>
      <c r="C9" s="5">
        <v>3</v>
      </c>
      <c r="D9" s="9" t="s">
        <v>7</v>
      </c>
      <c r="E9" s="9" t="s">
        <v>8</v>
      </c>
      <c r="F9" s="13">
        <v>3</v>
      </c>
      <c r="G9" s="10" t="s">
        <v>9</v>
      </c>
      <c r="H9" s="11">
        <v>9</v>
      </c>
    </row>
    <row r="10" spans="1:8" s="1" customFormat="1" ht="19.5" customHeight="1">
      <c r="A10" s="6"/>
      <c r="B10" s="6" t="s">
        <v>42</v>
      </c>
      <c r="C10" s="5">
        <v>2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6</v>
      </c>
    </row>
    <row r="11" spans="1:8" s="1" customFormat="1" ht="19.5" customHeight="1">
      <c r="A11" s="6"/>
      <c r="B11" s="6" t="s">
        <v>13</v>
      </c>
      <c r="C11" s="5">
        <v>15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ref="H11:H14" si="0">C11*F11</f>
        <v>30</v>
      </c>
    </row>
    <row r="12" spans="1:8" s="1" customFormat="1" ht="19.5" customHeight="1">
      <c r="A12" s="6"/>
      <c r="B12" s="6" t="s">
        <v>14</v>
      </c>
      <c r="C12" s="5">
        <v>50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v>3</v>
      </c>
    </row>
    <row r="13" spans="1:8" s="1" customFormat="1" ht="19.5" customHeight="1">
      <c r="A13" s="6"/>
      <c r="B13" s="6" t="s">
        <v>17</v>
      </c>
      <c r="C13" s="5">
        <v>30</v>
      </c>
      <c r="D13" s="9" t="s">
        <v>10</v>
      </c>
      <c r="E13" s="9" t="s">
        <v>16</v>
      </c>
      <c r="F13" s="13">
        <v>0.5</v>
      </c>
      <c r="G13" s="10" t="s">
        <v>9</v>
      </c>
      <c r="H13" s="11">
        <v>2.5</v>
      </c>
    </row>
    <row r="14" spans="1:8" s="1" customFormat="1" ht="19.5" customHeight="1">
      <c r="A14" s="6"/>
      <c r="B14" s="6" t="s">
        <v>19</v>
      </c>
      <c r="C14" s="5">
        <v>0</v>
      </c>
      <c r="D14" s="9" t="s">
        <v>18</v>
      </c>
      <c r="E14" s="9" t="s">
        <v>20</v>
      </c>
      <c r="F14" s="13">
        <v>2</v>
      </c>
      <c r="G14" s="10" t="s">
        <v>9</v>
      </c>
      <c r="H14" s="11">
        <f t="shared" si="0"/>
        <v>0</v>
      </c>
    </row>
    <row r="15" spans="1:8" s="2" customFormat="1" ht="19.5" customHeight="1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74.5</v>
      </c>
    </row>
    <row r="16" spans="1:8" s="1" customFormat="1" ht="19.5" customHeight="1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24</v>
      </c>
      <c r="C17" s="5">
        <v>3</v>
      </c>
      <c r="D17" s="9" t="s">
        <v>25</v>
      </c>
      <c r="E17" s="9" t="s">
        <v>20</v>
      </c>
      <c r="F17" s="13">
        <v>10</v>
      </c>
      <c r="G17" s="10" t="s">
        <v>9</v>
      </c>
      <c r="H17" s="11">
        <f>C17*F17</f>
        <v>30</v>
      </c>
    </row>
    <row r="18" spans="1:8" s="1" customFormat="1" ht="29.25" customHeight="1">
      <c r="A18" s="6"/>
      <c r="B18" s="21" t="s">
        <v>26</v>
      </c>
      <c r="C18" s="5">
        <v>6</v>
      </c>
      <c r="D18" s="9" t="s">
        <v>25</v>
      </c>
      <c r="E18" s="9" t="s">
        <v>20</v>
      </c>
      <c r="F18" s="13">
        <v>1</v>
      </c>
      <c r="G18" s="10" t="s">
        <v>9</v>
      </c>
      <c r="H18" s="11">
        <f>C18*F18</f>
        <v>6</v>
      </c>
    </row>
    <row r="19" spans="1:8" s="2" customFormat="1" ht="19.5" customHeight="1">
      <c r="A19" s="14"/>
      <c r="B19" s="14" t="s">
        <v>27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36</v>
      </c>
    </row>
    <row r="20" spans="1:8" s="1" customFormat="1" ht="19.5" customHeight="1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30</v>
      </c>
      <c r="C21" s="5">
        <v>2</v>
      </c>
      <c r="D21" s="9" t="s">
        <v>31</v>
      </c>
      <c r="E21" s="9" t="s">
        <v>20</v>
      </c>
      <c r="F21" s="13">
        <v>1</v>
      </c>
      <c r="G21" s="10" t="s">
        <v>9</v>
      </c>
      <c r="H21" s="11">
        <f>C21*F21</f>
        <v>2</v>
      </c>
    </row>
    <row r="22" spans="1:8" s="1" customFormat="1" ht="19.5" customHeight="1">
      <c r="A22" s="15" t="s">
        <v>32</v>
      </c>
      <c r="B22" s="14" t="s">
        <v>33</v>
      </c>
      <c r="C22" s="5"/>
      <c r="D22" s="9"/>
      <c r="E22" s="9"/>
      <c r="F22" s="13"/>
      <c r="G22" s="10"/>
      <c r="H22" s="11"/>
    </row>
    <row r="23" spans="1:8" s="1" customFormat="1" ht="19.5" customHeight="1">
      <c r="A23" s="15"/>
      <c r="B23" s="6" t="s">
        <v>43</v>
      </c>
      <c r="C23" s="5">
        <v>3</v>
      </c>
      <c r="D23" s="9"/>
      <c r="E23" s="9"/>
      <c r="F23" s="13">
        <v>3</v>
      </c>
      <c r="G23" s="10" t="s">
        <v>9</v>
      </c>
      <c r="H23" s="11">
        <f>F23*C23</f>
        <v>9</v>
      </c>
    </row>
    <row r="24" spans="1:8" s="1" customFormat="1" ht="19.5" customHeight="1">
      <c r="A24" s="6"/>
      <c r="B24" s="6" t="s">
        <v>34</v>
      </c>
      <c r="C24" s="5">
        <v>15</v>
      </c>
      <c r="D24" s="9" t="s">
        <v>35</v>
      </c>
      <c r="E24" s="9" t="s">
        <v>20</v>
      </c>
      <c r="F24" s="13">
        <v>1</v>
      </c>
      <c r="G24" s="10" t="s">
        <v>9</v>
      </c>
      <c r="H24" s="11">
        <f>C24*F24</f>
        <v>15</v>
      </c>
    </row>
    <row r="25" spans="1:8" s="1" customFormat="1" ht="19.5" customHeight="1">
      <c r="A25" s="9"/>
      <c r="B25" s="20" t="s">
        <v>36</v>
      </c>
      <c r="C25" s="12"/>
      <c r="D25" s="12"/>
      <c r="E25" s="12"/>
      <c r="F25" s="12"/>
      <c r="G25" s="10"/>
      <c r="H25" s="15">
        <f>H15+H19+H21+H24</f>
        <v>127.5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A3" sqref="A3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38</v>
      </c>
    </row>
    <row r="2" spans="1:8" s="22" customFormat="1" ht="15.75">
      <c r="A2" s="22" t="s">
        <v>60</v>
      </c>
    </row>
    <row r="3" spans="1:8" s="22" customFormat="1" ht="15.75">
      <c r="A3" s="22" t="s">
        <v>49</v>
      </c>
    </row>
    <row r="4" spans="1:8" s="22" customFormat="1" ht="15.75">
      <c r="A4" s="22" t="s">
        <v>37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53</v>
      </c>
      <c r="C8" s="5">
        <v>4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12</v>
      </c>
    </row>
    <row r="9" spans="1:8" s="1" customFormat="1" ht="19.5" customHeight="1">
      <c r="A9" s="6"/>
      <c r="B9" s="6" t="s">
        <v>54</v>
      </c>
      <c r="C9" s="5">
        <v>12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4" si="0">C9*F9</f>
        <v>36</v>
      </c>
    </row>
    <row r="10" spans="1:8" s="1" customFormat="1" ht="19.5" customHeight="1">
      <c r="A10" s="6"/>
      <c r="B10" s="6" t="s">
        <v>55</v>
      </c>
      <c r="C10" s="5">
        <v>4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12</v>
      </c>
    </row>
    <row r="11" spans="1:8" s="1" customFormat="1" ht="19.5" customHeight="1">
      <c r="A11" s="6"/>
      <c r="B11" s="6" t="s">
        <v>13</v>
      </c>
      <c r="C11" s="5">
        <v>15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si="0"/>
        <v>30</v>
      </c>
    </row>
    <row r="12" spans="1:8" s="1" customFormat="1" ht="19.5" customHeight="1">
      <c r="A12" s="6"/>
      <c r="B12" s="6" t="s">
        <v>14</v>
      </c>
      <c r="C12" s="5">
        <v>35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f>1*1</f>
        <v>1</v>
      </c>
    </row>
    <row r="13" spans="1:8" s="1" customFormat="1" ht="19.5" customHeight="1">
      <c r="A13" s="6"/>
      <c r="B13" s="6" t="s">
        <v>17</v>
      </c>
      <c r="C13" s="5">
        <v>25</v>
      </c>
      <c r="D13" s="9" t="s">
        <v>10</v>
      </c>
      <c r="E13" s="9" t="s">
        <v>16</v>
      </c>
      <c r="F13" s="13">
        <v>0.5</v>
      </c>
      <c r="G13" s="10" t="s">
        <v>9</v>
      </c>
      <c r="H13" s="11">
        <f>0.5*4</f>
        <v>2</v>
      </c>
    </row>
    <row r="14" spans="1:8" s="1" customFormat="1" ht="19.5" customHeight="1">
      <c r="A14" s="6"/>
      <c r="B14" s="6" t="s">
        <v>19</v>
      </c>
      <c r="C14" s="5">
        <v>0</v>
      </c>
      <c r="D14" s="9" t="s">
        <v>18</v>
      </c>
      <c r="E14" s="9" t="s">
        <v>20</v>
      </c>
      <c r="F14" s="13">
        <v>2</v>
      </c>
      <c r="G14" s="10" t="s">
        <v>9</v>
      </c>
      <c r="H14" s="11">
        <f t="shared" si="0"/>
        <v>0</v>
      </c>
    </row>
    <row r="15" spans="1:8" s="2" customFormat="1" ht="19.5" customHeight="1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93</v>
      </c>
    </row>
    <row r="16" spans="1:8" s="1" customFormat="1" ht="19.5" customHeight="1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24</v>
      </c>
      <c r="C17" s="5">
        <v>2</v>
      </c>
      <c r="D17" s="9" t="s">
        <v>25</v>
      </c>
      <c r="E17" s="9" t="s">
        <v>20</v>
      </c>
      <c r="F17" s="13">
        <v>10</v>
      </c>
      <c r="G17" s="10" t="s">
        <v>9</v>
      </c>
      <c r="H17" s="11">
        <f>C17*F17</f>
        <v>20</v>
      </c>
    </row>
    <row r="18" spans="1:8" s="1" customFormat="1" ht="29.25" customHeight="1">
      <c r="A18" s="6"/>
      <c r="B18" s="21" t="s">
        <v>26</v>
      </c>
      <c r="C18" s="5">
        <v>0</v>
      </c>
      <c r="D18" s="9" t="s">
        <v>25</v>
      </c>
      <c r="E18" s="9" t="s">
        <v>20</v>
      </c>
      <c r="F18" s="13">
        <v>1</v>
      </c>
      <c r="G18" s="10" t="s">
        <v>9</v>
      </c>
      <c r="H18" s="11">
        <f>C18*F18</f>
        <v>0</v>
      </c>
    </row>
    <row r="19" spans="1:8" s="2" customFormat="1" ht="19.5" customHeight="1">
      <c r="A19" s="14"/>
      <c r="B19" s="14" t="s">
        <v>27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20</v>
      </c>
    </row>
    <row r="20" spans="1:8" s="1" customFormat="1" ht="19.5" customHeight="1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30</v>
      </c>
      <c r="C21" s="5">
        <v>3</v>
      </c>
      <c r="D21" s="9" t="s">
        <v>31</v>
      </c>
      <c r="E21" s="9" t="s">
        <v>20</v>
      </c>
      <c r="F21" s="13">
        <v>1</v>
      </c>
      <c r="G21" s="10" t="s">
        <v>9</v>
      </c>
      <c r="H21" s="11">
        <f>C21*F21</f>
        <v>3</v>
      </c>
    </row>
    <row r="22" spans="1:8" s="1" customFormat="1" ht="19.5" customHeight="1">
      <c r="A22" s="15" t="s">
        <v>32</v>
      </c>
      <c r="B22" s="14" t="s">
        <v>33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34</v>
      </c>
      <c r="C23" s="5">
        <v>8</v>
      </c>
      <c r="D23" s="9" t="s">
        <v>35</v>
      </c>
      <c r="E23" s="9" t="s">
        <v>20</v>
      </c>
      <c r="F23" s="13">
        <v>1</v>
      </c>
      <c r="G23" s="10" t="s">
        <v>9</v>
      </c>
      <c r="H23" s="11">
        <f>C23*F23</f>
        <v>8</v>
      </c>
    </row>
    <row r="24" spans="1:8" s="1" customFormat="1" ht="19.5" customHeight="1">
      <c r="A24" s="9"/>
      <c r="B24" s="20" t="s">
        <v>36</v>
      </c>
      <c r="C24" s="12"/>
      <c r="D24" s="12"/>
      <c r="E24" s="12"/>
      <c r="F24" s="12"/>
      <c r="G24" s="10"/>
      <c r="H24" s="15">
        <f>H15+H19+H21+H23</f>
        <v>124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B15" sqref="B15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38</v>
      </c>
    </row>
    <row r="2" spans="1:8" s="22" customFormat="1" ht="15.75">
      <c r="A2" s="22" t="s">
        <v>45</v>
      </c>
    </row>
    <row r="3" spans="1:8" s="22" customFormat="1" ht="15.75">
      <c r="A3" s="22" t="s">
        <v>49</v>
      </c>
    </row>
    <row r="4" spans="1:8" s="22" customFormat="1" ht="15.75">
      <c r="A4" s="22" t="s">
        <v>37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48</v>
      </c>
      <c r="C8" s="5">
        <v>8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24</v>
      </c>
    </row>
    <row r="9" spans="1:8" s="1" customFormat="1" ht="19.5" customHeight="1">
      <c r="A9" s="6"/>
      <c r="B9" s="6" t="s">
        <v>46</v>
      </c>
      <c r="C9" s="5">
        <v>4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4" si="0">C9*F9</f>
        <v>12</v>
      </c>
    </row>
    <row r="10" spans="1:8" s="1" customFormat="1" ht="19.5" customHeight="1">
      <c r="A10" s="6"/>
      <c r="B10" s="6" t="s">
        <v>47</v>
      </c>
      <c r="C10" s="5">
        <v>3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9</v>
      </c>
    </row>
    <row r="11" spans="1:8" s="1" customFormat="1" ht="19.5" customHeight="1">
      <c r="A11" s="6"/>
      <c r="B11" s="6" t="s">
        <v>13</v>
      </c>
      <c r="C11" s="5">
        <v>15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si="0"/>
        <v>30</v>
      </c>
    </row>
    <row r="12" spans="1:8" s="1" customFormat="1" ht="19.5" customHeight="1">
      <c r="A12" s="6"/>
      <c r="B12" s="6" t="s">
        <v>14</v>
      </c>
      <c r="C12" s="5">
        <v>35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f>1*1</f>
        <v>1</v>
      </c>
    </row>
    <row r="13" spans="1:8" s="1" customFormat="1" ht="19.5" customHeight="1">
      <c r="A13" s="6"/>
      <c r="B13" s="6" t="s">
        <v>17</v>
      </c>
      <c r="C13" s="5">
        <v>25</v>
      </c>
      <c r="D13" s="9" t="s">
        <v>10</v>
      </c>
      <c r="E13" s="9" t="s">
        <v>16</v>
      </c>
      <c r="F13" s="13">
        <v>0.5</v>
      </c>
      <c r="G13" s="10" t="s">
        <v>9</v>
      </c>
      <c r="H13" s="11">
        <f>0.5*4</f>
        <v>2</v>
      </c>
    </row>
    <row r="14" spans="1:8" s="1" customFormat="1" ht="19.5" customHeight="1">
      <c r="A14" s="6"/>
      <c r="B14" s="6" t="s">
        <v>19</v>
      </c>
      <c r="C14" s="5">
        <v>0</v>
      </c>
      <c r="D14" s="9" t="s">
        <v>18</v>
      </c>
      <c r="E14" s="9" t="s">
        <v>20</v>
      </c>
      <c r="F14" s="13">
        <v>2</v>
      </c>
      <c r="G14" s="10" t="s">
        <v>9</v>
      </c>
      <c r="H14" s="11">
        <f t="shared" si="0"/>
        <v>0</v>
      </c>
    </row>
    <row r="15" spans="1:8" s="2" customFormat="1" ht="19.5" customHeight="1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78</v>
      </c>
    </row>
    <row r="16" spans="1:8" s="1" customFormat="1" ht="19.5" customHeight="1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24</v>
      </c>
      <c r="C17" s="5">
        <v>2</v>
      </c>
      <c r="D17" s="9" t="s">
        <v>25</v>
      </c>
      <c r="E17" s="9" t="s">
        <v>20</v>
      </c>
      <c r="F17" s="13">
        <v>10</v>
      </c>
      <c r="G17" s="10" t="s">
        <v>9</v>
      </c>
      <c r="H17" s="11">
        <f>C17*F17</f>
        <v>20</v>
      </c>
    </row>
    <row r="18" spans="1:8" s="1" customFormat="1" ht="29.25" customHeight="1">
      <c r="A18" s="6"/>
      <c r="B18" s="21" t="s">
        <v>26</v>
      </c>
      <c r="C18" s="5">
        <v>0</v>
      </c>
      <c r="D18" s="9" t="s">
        <v>25</v>
      </c>
      <c r="E18" s="9" t="s">
        <v>20</v>
      </c>
      <c r="F18" s="13">
        <v>1</v>
      </c>
      <c r="G18" s="10" t="s">
        <v>9</v>
      </c>
      <c r="H18" s="11">
        <f>C18*F18</f>
        <v>0</v>
      </c>
    </row>
    <row r="19" spans="1:8" s="2" customFormat="1" ht="19.5" customHeight="1">
      <c r="A19" s="14"/>
      <c r="B19" s="14" t="s">
        <v>27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20</v>
      </c>
    </row>
    <row r="20" spans="1:8" s="1" customFormat="1" ht="19.5" customHeight="1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30</v>
      </c>
      <c r="C21" s="5">
        <v>3</v>
      </c>
      <c r="D21" s="9" t="s">
        <v>31</v>
      </c>
      <c r="E21" s="9" t="s">
        <v>20</v>
      </c>
      <c r="F21" s="13">
        <v>1</v>
      </c>
      <c r="G21" s="10" t="s">
        <v>9</v>
      </c>
      <c r="H21" s="11">
        <f>C21*F21</f>
        <v>3</v>
      </c>
    </row>
    <row r="22" spans="1:8" s="1" customFormat="1" ht="19.5" customHeight="1">
      <c r="A22" s="15" t="s">
        <v>32</v>
      </c>
      <c r="B22" s="14" t="s">
        <v>33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34</v>
      </c>
      <c r="C23" s="5">
        <v>2</v>
      </c>
      <c r="D23" s="9" t="s">
        <v>35</v>
      </c>
      <c r="E23" s="9" t="s">
        <v>20</v>
      </c>
      <c r="F23" s="13">
        <v>1</v>
      </c>
      <c r="G23" s="10" t="s">
        <v>9</v>
      </c>
      <c r="H23" s="11">
        <f>C23*F23</f>
        <v>2</v>
      </c>
    </row>
    <row r="24" spans="1:8" s="1" customFormat="1" ht="19.5" customHeight="1">
      <c r="A24" s="9"/>
      <c r="B24" s="20" t="s">
        <v>36</v>
      </c>
      <c r="C24" s="12"/>
      <c r="D24" s="12"/>
      <c r="E24" s="12"/>
      <c r="F24" s="12"/>
      <c r="G24" s="10"/>
      <c r="H24" s="15">
        <f>H15+H19+H21+H23</f>
        <v>103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A2" sqref="A2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61</v>
      </c>
    </row>
    <row r="2" spans="1:8" s="22" customFormat="1" ht="15.75">
      <c r="A2" s="22" t="s">
        <v>59</v>
      </c>
    </row>
    <row r="3" spans="1:8" s="22" customFormat="1" ht="15.75">
      <c r="A3" s="22" t="s">
        <v>49</v>
      </c>
    </row>
    <row r="4" spans="1:8" s="22" customFormat="1" ht="15.75">
      <c r="A4" s="22" t="s">
        <v>37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50</v>
      </c>
      <c r="C8" s="5">
        <v>10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30</v>
      </c>
    </row>
    <row r="9" spans="1:8" s="1" customFormat="1" ht="19.5" customHeight="1">
      <c r="A9" s="6"/>
      <c r="B9" s="6" t="s">
        <v>51</v>
      </c>
      <c r="C9" s="5">
        <v>4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4" si="0">C9*F9</f>
        <v>12</v>
      </c>
    </row>
    <row r="10" spans="1:8" s="1" customFormat="1" ht="19.5" customHeight="1">
      <c r="A10" s="6"/>
      <c r="B10" s="6" t="s">
        <v>52</v>
      </c>
      <c r="C10" s="5">
        <v>6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18</v>
      </c>
    </row>
    <row r="11" spans="1:8" s="1" customFormat="1" ht="19.5" customHeight="1">
      <c r="A11" s="6"/>
      <c r="B11" s="6" t="s">
        <v>13</v>
      </c>
      <c r="C11" s="5">
        <v>8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si="0"/>
        <v>16</v>
      </c>
    </row>
    <row r="12" spans="1:8" s="1" customFormat="1" ht="19.5" customHeight="1">
      <c r="A12" s="6"/>
      <c r="B12" s="6" t="s">
        <v>14</v>
      </c>
      <c r="C12" s="5">
        <v>20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f>1*1</f>
        <v>1</v>
      </c>
    </row>
    <row r="13" spans="1:8" s="1" customFormat="1" ht="19.5" customHeight="1">
      <c r="A13" s="6"/>
      <c r="B13" s="6" t="s">
        <v>17</v>
      </c>
      <c r="C13" s="5">
        <v>13</v>
      </c>
      <c r="D13" s="9" t="s">
        <v>10</v>
      </c>
      <c r="E13" s="9" t="s">
        <v>16</v>
      </c>
      <c r="F13" s="13">
        <v>0.5</v>
      </c>
      <c r="G13" s="10" t="s">
        <v>9</v>
      </c>
      <c r="H13" s="11">
        <f>0.5*4</f>
        <v>2</v>
      </c>
    </row>
    <row r="14" spans="1:8" s="1" customFormat="1" ht="19.5" customHeight="1">
      <c r="A14" s="6"/>
      <c r="B14" s="6" t="s">
        <v>19</v>
      </c>
      <c r="C14" s="5">
        <v>0</v>
      </c>
      <c r="D14" s="9" t="s">
        <v>18</v>
      </c>
      <c r="E14" s="9" t="s">
        <v>20</v>
      </c>
      <c r="F14" s="13">
        <v>2</v>
      </c>
      <c r="G14" s="10" t="s">
        <v>9</v>
      </c>
      <c r="H14" s="11">
        <f t="shared" si="0"/>
        <v>0</v>
      </c>
    </row>
    <row r="15" spans="1:8" s="2" customFormat="1" ht="19.5" customHeight="1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79</v>
      </c>
    </row>
    <row r="16" spans="1:8" s="1" customFormat="1" ht="19.5" customHeight="1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24</v>
      </c>
      <c r="C17" s="5">
        <v>2</v>
      </c>
      <c r="D17" s="9" t="s">
        <v>25</v>
      </c>
      <c r="E17" s="9" t="s">
        <v>20</v>
      </c>
      <c r="F17" s="13">
        <v>10</v>
      </c>
      <c r="G17" s="10" t="s">
        <v>9</v>
      </c>
      <c r="H17" s="11">
        <f>C17*F17</f>
        <v>20</v>
      </c>
    </row>
    <row r="18" spans="1:8" s="1" customFormat="1" ht="29.25" customHeight="1">
      <c r="A18" s="6"/>
      <c r="B18" s="21" t="s">
        <v>26</v>
      </c>
      <c r="C18" s="5">
        <v>0</v>
      </c>
      <c r="D18" s="9" t="s">
        <v>25</v>
      </c>
      <c r="E18" s="9" t="s">
        <v>20</v>
      </c>
      <c r="F18" s="13">
        <v>1</v>
      </c>
      <c r="G18" s="10" t="s">
        <v>9</v>
      </c>
      <c r="H18" s="11">
        <f>C18*F18</f>
        <v>0</v>
      </c>
    </row>
    <row r="19" spans="1:8" s="2" customFormat="1" ht="19.5" customHeight="1">
      <c r="A19" s="14"/>
      <c r="B19" s="14" t="s">
        <v>27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20</v>
      </c>
    </row>
    <row r="20" spans="1:8" s="1" customFormat="1" ht="19.5" customHeight="1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30</v>
      </c>
      <c r="C21" s="5">
        <v>3</v>
      </c>
      <c r="D21" s="9" t="s">
        <v>31</v>
      </c>
      <c r="E21" s="9" t="s">
        <v>20</v>
      </c>
      <c r="F21" s="13">
        <v>1</v>
      </c>
      <c r="G21" s="10" t="s">
        <v>9</v>
      </c>
      <c r="H21" s="11">
        <f>C21*F21</f>
        <v>3</v>
      </c>
    </row>
    <row r="22" spans="1:8" s="1" customFormat="1" ht="19.5" customHeight="1">
      <c r="A22" s="15" t="s">
        <v>32</v>
      </c>
      <c r="B22" s="14" t="s">
        <v>33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34</v>
      </c>
      <c r="C23" s="5">
        <v>2</v>
      </c>
      <c r="D23" s="9" t="s">
        <v>35</v>
      </c>
      <c r="E23" s="9" t="s">
        <v>20</v>
      </c>
      <c r="F23" s="13">
        <v>1</v>
      </c>
      <c r="G23" s="10" t="s">
        <v>9</v>
      </c>
      <c r="H23" s="11">
        <f>C23*F23</f>
        <v>2</v>
      </c>
    </row>
    <row r="24" spans="1:8" s="1" customFormat="1" ht="19.5" customHeight="1">
      <c r="A24" s="9"/>
      <c r="B24" s="20" t="s">
        <v>36</v>
      </c>
      <c r="C24" s="12"/>
      <c r="D24" s="12"/>
      <c r="E24" s="12"/>
      <c r="F24" s="12"/>
      <c r="G24" s="10"/>
      <c r="H24" s="15">
        <f>H15+H19+H21+H23</f>
        <v>104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A3" sqref="A3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61</v>
      </c>
    </row>
    <row r="2" spans="1:8" s="22" customFormat="1" ht="15.75">
      <c r="A2" s="22" t="s">
        <v>62</v>
      </c>
    </row>
    <row r="3" spans="1:8" s="22" customFormat="1" ht="15.75">
      <c r="A3" s="22" t="s">
        <v>49</v>
      </c>
    </row>
    <row r="4" spans="1:8" s="22" customFormat="1" ht="15.75">
      <c r="A4" s="22" t="s">
        <v>37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50</v>
      </c>
      <c r="C8" s="5">
        <v>10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30</v>
      </c>
    </row>
    <row r="9" spans="1:8" s="1" customFormat="1" ht="19.5" customHeight="1">
      <c r="A9" s="6"/>
      <c r="B9" s="6" t="s">
        <v>51</v>
      </c>
      <c r="C9" s="5">
        <v>4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4" si="0">C9*F9</f>
        <v>12</v>
      </c>
    </row>
    <row r="10" spans="1:8" s="1" customFormat="1" ht="19.5" customHeight="1">
      <c r="A10" s="6"/>
      <c r="B10" s="6" t="s">
        <v>52</v>
      </c>
      <c r="C10" s="5">
        <v>6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18</v>
      </c>
    </row>
    <row r="11" spans="1:8" s="1" customFormat="1" ht="19.5" customHeight="1">
      <c r="A11" s="6"/>
      <c r="B11" s="6" t="s">
        <v>13</v>
      </c>
      <c r="C11" s="5">
        <v>8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si="0"/>
        <v>16</v>
      </c>
    </row>
    <row r="12" spans="1:8" s="1" customFormat="1" ht="19.5" customHeight="1">
      <c r="A12" s="6"/>
      <c r="B12" s="6" t="s">
        <v>14</v>
      </c>
      <c r="C12" s="5">
        <v>20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f>1*1</f>
        <v>1</v>
      </c>
    </row>
    <row r="13" spans="1:8" s="1" customFormat="1" ht="19.5" customHeight="1">
      <c r="A13" s="6"/>
      <c r="B13" s="6" t="s">
        <v>17</v>
      </c>
      <c r="C13" s="5">
        <v>13</v>
      </c>
      <c r="D13" s="9" t="s">
        <v>10</v>
      </c>
      <c r="E13" s="9" t="s">
        <v>16</v>
      </c>
      <c r="F13" s="13">
        <v>0.5</v>
      </c>
      <c r="G13" s="10" t="s">
        <v>9</v>
      </c>
      <c r="H13" s="11">
        <f>0.5*4</f>
        <v>2</v>
      </c>
    </row>
    <row r="14" spans="1:8" s="1" customFormat="1" ht="19.5" customHeight="1">
      <c r="A14" s="6"/>
      <c r="B14" s="6" t="s">
        <v>19</v>
      </c>
      <c r="C14" s="5">
        <v>0</v>
      </c>
      <c r="D14" s="9" t="s">
        <v>18</v>
      </c>
      <c r="E14" s="9" t="s">
        <v>20</v>
      </c>
      <c r="F14" s="13">
        <v>2</v>
      </c>
      <c r="G14" s="10" t="s">
        <v>9</v>
      </c>
      <c r="H14" s="11">
        <f t="shared" si="0"/>
        <v>0</v>
      </c>
    </row>
    <row r="15" spans="1:8" s="2" customFormat="1" ht="19.5" customHeight="1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79</v>
      </c>
    </row>
    <row r="16" spans="1:8" s="1" customFormat="1" ht="19.5" customHeight="1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24</v>
      </c>
      <c r="C17" s="5">
        <v>2</v>
      </c>
      <c r="D17" s="9" t="s">
        <v>25</v>
      </c>
      <c r="E17" s="9" t="s">
        <v>20</v>
      </c>
      <c r="F17" s="13">
        <v>10</v>
      </c>
      <c r="G17" s="10" t="s">
        <v>9</v>
      </c>
      <c r="H17" s="11">
        <f>C17*F17</f>
        <v>20</v>
      </c>
    </row>
    <row r="18" spans="1:8" s="1" customFormat="1" ht="29.25" customHeight="1">
      <c r="A18" s="6"/>
      <c r="B18" s="21" t="s">
        <v>26</v>
      </c>
      <c r="C18" s="5">
        <v>0</v>
      </c>
      <c r="D18" s="9" t="s">
        <v>25</v>
      </c>
      <c r="E18" s="9" t="s">
        <v>20</v>
      </c>
      <c r="F18" s="13">
        <v>1</v>
      </c>
      <c r="G18" s="10" t="s">
        <v>9</v>
      </c>
      <c r="H18" s="11">
        <f>C18*F18</f>
        <v>0</v>
      </c>
    </row>
    <row r="19" spans="1:8" s="2" customFormat="1" ht="19.5" customHeight="1">
      <c r="A19" s="14"/>
      <c r="B19" s="14" t="s">
        <v>27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20</v>
      </c>
    </row>
    <row r="20" spans="1:8" s="1" customFormat="1" ht="19.5" customHeight="1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30</v>
      </c>
      <c r="C21" s="5">
        <v>3</v>
      </c>
      <c r="D21" s="9" t="s">
        <v>31</v>
      </c>
      <c r="E21" s="9" t="s">
        <v>20</v>
      </c>
      <c r="F21" s="13">
        <v>1</v>
      </c>
      <c r="G21" s="10" t="s">
        <v>9</v>
      </c>
      <c r="H21" s="11">
        <f>C21*F21</f>
        <v>3</v>
      </c>
    </row>
    <row r="22" spans="1:8" s="1" customFormat="1" ht="19.5" customHeight="1">
      <c r="A22" s="15" t="s">
        <v>32</v>
      </c>
      <c r="B22" s="14" t="s">
        <v>33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34</v>
      </c>
      <c r="C23" s="5">
        <v>2</v>
      </c>
      <c r="D23" s="9" t="s">
        <v>35</v>
      </c>
      <c r="E23" s="9" t="s">
        <v>20</v>
      </c>
      <c r="F23" s="13">
        <v>1</v>
      </c>
      <c r="G23" s="10" t="s">
        <v>9</v>
      </c>
      <c r="H23" s="11">
        <f>C23*F23</f>
        <v>2</v>
      </c>
    </row>
    <row r="24" spans="1:8" s="1" customFormat="1" ht="19.5" customHeight="1">
      <c r="A24" s="9"/>
      <c r="B24" s="20" t="s">
        <v>36</v>
      </c>
      <c r="C24" s="12"/>
      <c r="D24" s="12"/>
      <c r="E24" s="12"/>
      <c r="F24" s="12"/>
      <c r="G24" s="10"/>
      <c r="H24" s="15">
        <f>H15+H19+H21+H23</f>
        <v>104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A3" sqref="A3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61</v>
      </c>
    </row>
    <row r="2" spans="1:8" s="22" customFormat="1" ht="15.75">
      <c r="A2" s="22" t="s">
        <v>63</v>
      </c>
    </row>
    <row r="3" spans="1:8" s="22" customFormat="1" ht="15.75">
      <c r="A3" s="22" t="s">
        <v>49</v>
      </c>
    </row>
    <row r="4" spans="1:8" s="22" customFormat="1" ht="15.75">
      <c r="A4" s="22" t="s">
        <v>37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50</v>
      </c>
      <c r="C8" s="5">
        <v>10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30</v>
      </c>
    </row>
    <row r="9" spans="1:8" s="1" customFormat="1" ht="19.5" customHeight="1">
      <c r="A9" s="6"/>
      <c r="B9" s="6" t="s">
        <v>51</v>
      </c>
      <c r="C9" s="5">
        <v>4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4" si="0">C9*F9</f>
        <v>12</v>
      </c>
    </row>
    <row r="10" spans="1:8" s="1" customFormat="1" ht="19.5" customHeight="1">
      <c r="A10" s="6"/>
      <c r="B10" s="6" t="s">
        <v>52</v>
      </c>
      <c r="C10" s="5">
        <v>6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18</v>
      </c>
    </row>
    <row r="11" spans="1:8" s="1" customFormat="1" ht="19.5" customHeight="1">
      <c r="A11" s="6"/>
      <c r="B11" s="6" t="s">
        <v>13</v>
      </c>
      <c r="C11" s="5">
        <v>8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si="0"/>
        <v>16</v>
      </c>
    </row>
    <row r="12" spans="1:8" s="1" customFormat="1" ht="19.5" customHeight="1">
      <c r="A12" s="6"/>
      <c r="B12" s="6" t="s">
        <v>14</v>
      </c>
      <c r="C12" s="5">
        <v>20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f>1*1</f>
        <v>1</v>
      </c>
    </row>
    <row r="13" spans="1:8" s="1" customFormat="1" ht="19.5" customHeight="1">
      <c r="A13" s="6"/>
      <c r="B13" s="6" t="s">
        <v>17</v>
      </c>
      <c r="C13" s="5">
        <v>13</v>
      </c>
      <c r="D13" s="9" t="s">
        <v>10</v>
      </c>
      <c r="E13" s="9" t="s">
        <v>16</v>
      </c>
      <c r="F13" s="13">
        <v>0.5</v>
      </c>
      <c r="G13" s="10" t="s">
        <v>9</v>
      </c>
      <c r="H13" s="11">
        <f>0.5*4</f>
        <v>2</v>
      </c>
    </row>
    <row r="14" spans="1:8" s="1" customFormat="1" ht="19.5" customHeight="1">
      <c r="A14" s="6"/>
      <c r="B14" s="6" t="s">
        <v>19</v>
      </c>
      <c r="C14" s="5">
        <v>0</v>
      </c>
      <c r="D14" s="9" t="s">
        <v>18</v>
      </c>
      <c r="E14" s="9" t="s">
        <v>20</v>
      </c>
      <c r="F14" s="13">
        <v>2</v>
      </c>
      <c r="G14" s="10" t="s">
        <v>9</v>
      </c>
      <c r="H14" s="11">
        <f t="shared" si="0"/>
        <v>0</v>
      </c>
    </row>
    <row r="15" spans="1:8" s="2" customFormat="1" ht="19.5" customHeight="1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79</v>
      </c>
    </row>
    <row r="16" spans="1:8" s="1" customFormat="1" ht="19.5" customHeight="1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24</v>
      </c>
      <c r="C17" s="5">
        <v>2</v>
      </c>
      <c r="D17" s="9" t="s">
        <v>25</v>
      </c>
      <c r="E17" s="9" t="s">
        <v>20</v>
      </c>
      <c r="F17" s="13">
        <v>10</v>
      </c>
      <c r="G17" s="10" t="s">
        <v>9</v>
      </c>
      <c r="H17" s="11">
        <f>C17*F17</f>
        <v>20</v>
      </c>
    </row>
    <row r="18" spans="1:8" s="1" customFormat="1" ht="29.25" customHeight="1">
      <c r="A18" s="6"/>
      <c r="B18" s="21" t="s">
        <v>26</v>
      </c>
      <c r="C18" s="5">
        <v>0</v>
      </c>
      <c r="D18" s="9" t="s">
        <v>25</v>
      </c>
      <c r="E18" s="9" t="s">
        <v>20</v>
      </c>
      <c r="F18" s="13">
        <v>1</v>
      </c>
      <c r="G18" s="10" t="s">
        <v>9</v>
      </c>
      <c r="H18" s="11">
        <f>C18*F18</f>
        <v>0</v>
      </c>
    </row>
    <row r="19" spans="1:8" s="2" customFormat="1" ht="19.5" customHeight="1">
      <c r="A19" s="14"/>
      <c r="B19" s="14" t="s">
        <v>27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20</v>
      </c>
    </row>
    <row r="20" spans="1:8" s="1" customFormat="1" ht="19.5" customHeight="1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30</v>
      </c>
      <c r="C21" s="5">
        <v>3</v>
      </c>
      <c r="D21" s="9" t="s">
        <v>31</v>
      </c>
      <c r="E21" s="9" t="s">
        <v>20</v>
      </c>
      <c r="F21" s="13">
        <v>1</v>
      </c>
      <c r="G21" s="10" t="s">
        <v>9</v>
      </c>
      <c r="H21" s="11">
        <f>C21*F21</f>
        <v>3</v>
      </c>
    </row>
    <row r="22" spans="1:8" s="1" customFormat="1" ht="19.5" customHeight="1">
      <c r="A22" s="15" t="s">
        <v>32</v>
      </c>
      <c r="B22" s="14" t="s">
        <v>33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34</v>
      </c>
      <c r="C23" s="5">
        <v>2</v>
      </c>
      <c r="D23" s="9" t="s">
        <v>35</v>
      </c>
      <c r="E23" s="9" t="s">
        <v>20</v>
      </c>
      <c r="F23" s="13">
        <v>1</v>
      </c>
      <c r="G23" s="10" t="s">
        <v>9</v>
      </c>
      <c r="H23" s="11">
        <f>C23*F23</f>
        <v>2</v>
      </c>
    </row>
    <row r="24" spans="1:8" s="1" customFormat="1" ht="19.5" customHeight="1">
      <c r="A24" s="9"/>
      <c r="B24" s="20" t="s">
        <v>36</v>
      </c>
      <c r="C24" s="12"/>
      <c r="D24" s="12"/>
      <c r="E24" s="12"/>
      <c r="F24" s="12"/>
      <c r="G24" s="10"/>
      <c r="H24" s="15">
        <f>H15+H19+H21+H23</f>
        <v>104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A3" sqref="A3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61</v>
      </c>
    </row>
    <row r="2" spans="1:8" s="22" customFormat="1" ht="15.75">
      <c r="A2" s="22" t="s">
        <v>64</v>
      </c>
    </row>
    <row r="3" spans="1:8" s="22" customFormat="1" ht="15.75">
      <c r="A3" s="22" t="s">
        <v>49</v>
      </c>
    </row>
    <row r="4" spans="1:8" s="22" customFormat="1" ht="15.75">
      <c r="A4" s="22" t="s">
        <v>37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50</v>
      </c>
      <c r="C8" s="5">
        <v>10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30</v>
      </c>
    </row>
    <row r="9" spans="1:8" s="1" customFormat="1" ht="19.5" customHeight="1">
      <c r="A9" s="6"/>
      <c r="B9" s="6" t="s">
        <v>51</v>
      </c>
      <c r="C9" s="5">
        <v>4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4" si="0">C9*F9</f>
        <v>12</v>
      </c>
    </row>
    <row r="10" spans="1:8" s="1" customFormat="1" ht="19.5" customHeight="1">
      <c r="A10" s="6"/>
      <c r="B10" s="6" t="s">
        <v>52</v>
      </c>
      <c r="C10" s="5">
        <v>6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18</v>
      </c>
    </row>
    <row r="11" spans="1:8" s="1" customFormat="1" ht="19.5" customHeight="1">
      <c r="A11" s="6"/>
      <c r="B11" s="6" t="s">
        <v>13</v>
      </c>
      <c r="C11" s="5">
        <v>8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si="0"/>
        <v>16</v>
      </c>
    </row>
    <row r="12" spans="1:8" s="1" customFormat="1" ht="19.5" customHeight="1">
      <c r="A12" s="6"/>
      <c r="B12" s="6" t="s">
        <v>14</v>
      </c>
      <c r="C12" s="5">
        <v>20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f>1*1</f>
        <v>1</v>
      </c>
    </row>
    <row r="13" spans="1:8" s="1" customFormat="1" ht="19.5" customHeight="1">
      <c r="A13" s="6"/>
      <c r="B13" s="6" t="s">
        <v>17</v>
      </c>
      <c r="C13" s="5">
        <v>13</v>
      </c>
      <c r="D13" s="9" t="s">
        <v>10</v>
      </c>
      <c r="E13" s="9" t="s">
        <v>16</v>
      </c>
      <c r="F13" s="13">
        <v>0.5</v>
      </c>
      <c r="G13" s="10" t="s">
        <v>9</v>
      </c>
      <c r="H13" s="11">
        <f>0.5*4</f>
        <v>2</v>
      </c>
    </row>
    <row r="14" spans="1:8" s="1" customFormat="1" ht="19.5" customHeight="1">
      <c r="A14" s="6"/>
      <c r="B14" s="6" t="s">
        <v>19</v>
      </c>
      <c r="C14" s="5">
        <v>0</v>
      </c>
      <c r="D14" s="9" t="s">
        <v>18</v>
      </c>
      <c r="E14" s="9" t="s">
        <v>20</v>
      </c>
      <c r="F14" s="13">
        <v>2</v>
      </c>
      <c r="G14" s="10" t="s">
        <v>9</v>
      </c>
      <c r="H14" s="11">
        <f t="shared" si="0"/>
        <v>0</v>
      </c>
    </row>
    <row r="15" spans="1:8" s="2" customFormat="1" ht="19.5" customHeight="1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79</v>
      </c>
    </row>
    <row r="16" spans="1:8" s="1" customFormat="1" ht="19.5" customHeight="1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24</v>
      </c>
      <c r="C17" s="5">
        <v>2</v>
      </c>
      <c r="D17" s="9" t="s">
        <v>25</v>
      </c>
      <c r="E17" s="9" t="s">
        <v>20</v>
      </c>
      <c r="F17" s="13">
        <v>10</v>
      </c>
      <c r="G17" s="10" t="s">
        <v>9</v>
      </c>
      <c r="H17" s="11">
        <f>C17*F17</f>
        <v>20</v>
      </c>
    </row>
    <row r="18" spans="1:8" s="1" customFormat="1" ht="29.25" customHeight="1">
      <c r="A18" s="6"/>
      <c r="B18" s="21" t="s">
        <v>26</v>
      </c>
      <c r="C18" s="5">
        <v>0</v>
      </c>
      <c r="D18" s="9" t="s">
        <v>25</v>
      </c>
      <c r="E18" s="9" t="s">
        <v>20</v>
      </c>
      <c r="F18" s="13">
        <v>1</v>
      </c>
      <c r="G18" s="10" t="s">
        <v>9</v>
      </c>
      <c r="H18" s="11">
        <f>C18*F18</f>
        <v>0</v>
      </c>
    </row>
    <row r="19" spans="1:8" s="2" customFormat="1" ht="19.5" customHeight="1">
      <c r="A19" s="14"/>
      <c r="B19" s="14" t="s">
        <v>27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20</v>
      </c>
    </row>
    <row r="20" spans="1:8" s="1" customFormat="1" ht="19.5" customHeight="1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30</v>
      </c>
      <c r="C21" s="5">
        <v>3</v>
      </c>
      <c r="D21" s="9" t="s">
        <v>31</v>
      </c>
      <c r="E21" s="9" t="s">
        <v>20</v>
      </c>
      <c r="F21" s="13">
        <v>1</v>
      </c>
      <c r="G21" s="10" t="s">
        <v>9</v>
      </c>
      <c r="H21" s="11">
        <f>C21*F21</f>
        <v>3</v>
      </c>
    </row>
    <row r="22" spans="1:8" s="1" customFormat="1" ht="19.5" customHeight="1">
      <c r="A22" s="15" t="s">
        <v>32</v>
      </c>
      <c r="B22" s="14" t="s">
        <v>33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34</v>
      </c>
      <c r="C23" s="5">
        <v>2</v>
      </c>
      <c r="D23" s="9" t="s">
        <v>35</v>
      </c>
      <c r="E23" s="9" t="s">
        <v>20</v>
      </c>
      <c r="F23" s="13">
        <v>1</v>
      </c>
      <c r="G23" s="10" t="s">
        <v>9</v>
      </c>
      <c r="H23" s="11">
        <f>C23*F23</f>
        <v>2</v>
      </c>
    </row>
    <row r="24" spans="1:8" s="1" customFormat="1" ht="19.5" customHeight="1">
      <c r="A24" s="9"/>
      <c r="B24" s="20" t="s">
        <v>36</v>
      </c>
      <c r="C24" s="12"/>
      <c r="D24" s="12"/>
      <c r="E24" s="12"/>
      <c r="F24" s="12"/>
      <c r="G24" s="10"/>
      <c r="H24" s="15">
        <f>H15+H19+H21+H23</f>
        <v>104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9"/>
  <sheetViews>
    <sheetView topLeftCell="A7" workbookViewId="0">
      <selection activeCell="A2" sqref="A2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61</v>
      </c>
    </row>
    <row r="2" spans="1:8" s="22" customFormat="1" ht="15.75">
      <c r="A2" s="22" t="s">
        <v>57</v>
      </c>
    </row>
    <row r="3" spans="1:8" s="22" customFormat="1" ht="15.75">
      <c r="A3" s="22" t="s">
        <v>49</v>
      </c>
    </row>
    <row r="4" spans="1:8" s="22" customFormat="1" ht="15.75">
      <c r="A4" s="22" t="s">
        <v>37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50</v>
      </c>
      <c r="C8" s="5">
        <v>10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30</v>
      </c>
    </row>
    <row r="9" spans="1:8" s="1" customFormat="1" ht="19.5" customHeight="1">
      <c r="A9" s="6"/>
      <c r="B9" s="6" t="s">
        <v>51</v>
      </c>
      <c r="C9" s="5">
        <v>4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4" si="0">C9*F9</f>
        <v>12</v>
      </c>
    </row>
    <row r="10" spans="1:8" s="1" customFormat="1" ht="19.5" customHeight="1">
      <c r="A10" s="6"/>
      <c r="B10" s="6" t="s">
        <v>52</v>
      </c>
      <c r="C10" s="5">
        <v>6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18</v>
      </c>
    </row>
    <row r="11" spans="1:8" s="1" customFormat="1" ht="19.5" customHeight="1">
      <c r="A11" s="6"/>
      <c r="B11" s="6" t="s">
        <v>13</v>
      </c>
      <c r="C11" s="5">
        <v>8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si="0"/>
        <v>16</v>
      </c>
    </row>
    <row r="12" spans="1:8" s="1" customFormat="1" ht="19.5" customHeight="1">
      <c r="A12" s="6"/>
      <c r="B12" s="6" t="s">
        <v>14</v>
      </c>
      <c r="C12" s="5">
        <v>20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f>1*1</f>
        <v>1</v>
      </c>
    </row>
    <row r="13" spans="1:8" s="1" customFormat="1" ht="19.5" customHeight="1">
      <c r="A13" s="6"/>
      <c r="B13" s="6" t="s">
        <v>17</v>
      </c>
      <c r="C13" s="5">
        <v>13</v>
      </c>
      <c r="D13" s="9" t="s">
        <v>10</v>
      </c>
      <c r="E13" s="9" t="s">
        <v>16</v>
      </c>
      <c r="F13" s="13">
        <v>0.5</v>
      </c>
      <c r="G13" s="10" t="s">
        <v>9</v>
      </c>
      <c r="H13" s="11">
        <f>0.5*4</f>
        <v>2</v>
      </c>
    </row>
    <row r="14" spans="1:8" s="1" customFormat="1" ht="19.5" customHeight="1">
      <c r="A14" s="6"/>
      <c r="B14" s="6" t="s">
        <v>19</v>
      </c>
      <c r="C14" s="5">
        <v>0</v>
      </c>
      <c r="D14" s="9" t="s">
        <v>18</v>
      </c>
      <c r="E14" s="9" t="s">
        <v>20</v>
      </c>
      <c r="F14" s="13">
        <v>2</v>
      </c>
      <c r="G14" s="10" t="s">
        <v>9</v>
      </c>
      <c r="H14" s="11">
        <f t="shared" si="0"/>
        <v>0</v>
      </c>
    </row>
    <row r="15" spans="1:8" s="2" customFormat="1" ht="19.5" customHeight="1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79</v>
      </c>
    </row>
    <row r="16" spans="1:8" s="1" customFormat="1" ht="19.5" customHeight="1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24</v>
      </c>
      <c r="C17" s="5">
        <v>2</v>
      </c>
      <c r="D17" s="9" t="s">
        <v>25</v>
      </c>
      <c r="E17" s="9" t="s">
        <v>20</v>
      </c>
      <c r="F17" s="13">
        <v>10</v>
      </c>
      <c r="G17" s="10" t="s">
        <v>9</v>
      </c>
      <c r="H17" s="11">
        <f>C17*F17</f>
        <v>20</v>
      </c>
    </row>
    <row r="18" spans="1:8" s="1" customFormat="1" ht="29.25" customHeight="1">
      <c r="A18" s="6"/>
      <c r="B18" s="21" t="s">
        <v>26</v>
      </c>
      <c r="C18" s="5">
        <v>0</v>
      </c>
      <c r="D18" s="9" t="s">
        <v>25</v>
      </c>
      <c r="E18" s="9" t="s">
        <v>20</v>
      </c>
      <c r="F18" s="13">
        <v>1</v>
      </c>
      <c r="G18" s="10" t="s">
        <v>9</v>
      </c>
      <c r="H18" s="11">
        <f>C18*F18</f>
        <v>0</v>
      </c>
    </row>
    <row r="19" spans="1:8" s="2" customFormat="1" ht="19.5" customHeight="1">
      <c r="A19" s="14"/>
      <c r="B19" s="14" t="s">
        <v>27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20</v>
      </c>
    </row>
    <row r="20" spans="1:8" s="1" customFormat="1" ht="19.5" customHeight="1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30</v>
      </c>
      <c r="C21" s="5">
        <v>3</v>
      </c>
      <c r="D21" s="9" t="s">
        <v>31</v>
      </c>
      <c r="E21" s="9" t="s">
        <v>20</v>
      </c>
      <c r="F21" s="13">
        <v>1</v>
      </c>
      <c r="G21" s="10" t="s">
        <v>9</v>
      </c>
      <c r="H21" s="11">
        <f>C21*F21</f>
        <v>3</v>
      </c>
    </row>
    <row r="22" spans="1:8" s="1" customFormat="1" ht="19.5" customHeight="1">
      <c r="A22" s="15" t="s">
        <v>32</v>
      </c>
      <c r="B22" s="14" t="s">
        <v>33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34</v>
      </c>
      <c r="C23" s="5">
        <v>2</v>
      </c>
      <c r="D23" s="9" t="s">
        <v>35</v>
      </c>
      <c r="E23" s="9" t="s">
        <v>20</v>
      </c>
      <c r="F23" s="13">
        <v>1</v>
      </c>
      <c r="G23" s="10" t="s">
        <v>9</v>
      </c>
      <c r="H23" s="11">
        <f>C23*F23</f>
        <v>2</v>
      </c>
    </row>
    <row r="24" spans="1:8" s="1" customFormat="1" ht="19.5" customHeight="1">
      <c r="A24" s="9"/>
      <c r="B24" s="20" t="s">
        <v>36</v>
      </c>
      <c r="C24" s="12"/>
      <c r="D24" s="12"/>
      <c r="E24" s="12"/>
      <c r="F24" s="12"/>
      <c r="G24" s="10"/>
      <c r="H24" s="15">
        <f>H15+H19+H21+H23</f>
        <v>104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A2" sqref="A2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61</v>
      </c>
    </row>
    <row r="2" spans="1:8" s="22" customFormat="1" ht="15.75">
      <c r="A2" s="22" t="s">
        <v>58</v>
      </c>
    </row>
    <row r="3" spans="1:8" s="22" customFormat="1" ht="15.75">
      <c r="A3" s="22" t="s">
        <v>49</v>
      </c>
    </row>
    <row r="4" spans="1:8" s="22" customFormat="1" ht="15.75">
      <c r="A4" s="22" t="s">
        <v>37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56</v>
      </c>
      <c r="C8" s="5">
        <v>8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24</v>
      </c>
    </row>
    <row r="9" spans="1:8" s="1" customFormat="1" ht="19.5" customHeight="1">
      <c r="A9" s="6"/>
      <c r="B9" s="6" t="s">
        <v>46</v>
      </c>
      <c r="C9" s="5">
        <v>4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4" si="0">C9*F9</f>
        <v>12</v>
      </c>
    </row>
    <row r="10" spans="1:8" s="1" customFormat="1" ht="19.5" customHeight="1">
      <c r="A10" s="6"/>
      <c r="B10" s="6" t="s">
        <v>47</v>
      </c>
      <c r="C10" s="5">
        <v>3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9</v>
      </c>
    </row>
    <row r="11" spans="1:8" s="1" customFormat="1" ht="19.5" customHeight="1">
      <c r="A11" s="6"/>
      <c r="B11" s="6" t="s">
        <v>13</v>
      </c>
      <c r="C11" s="5">
        <v>0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si="0"/>
        <v>0</v>
      </c>
    </row>
    <row r="12" spans="1:8" s="1" customFormat="1" ht="19.5" customHeight="1">
      <c r="A12" s="6"/>
      <c r="B12" s="6" t="s">
        <v>14</v>
      </c>
      <c r="C12" s="5">
        <v>0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f>1*1</f>
        <v>1</v>
      </c>
    </row>
    <row r="13" spans="1:8" s="1" customFormat="1" ht="19.5" customHeight="1">
      <c r="A13" s="6"/>
      <c r="B13" s="6" t="s">
        <v>17</v>
      </c>
      <c r="C13" s="5">
        <v>0</v>
      </c>
      <c r="D13" s="9" t="s">
        <v>10</v>
      </c>
      <c r="E13" s="9" t="s">
        <v>16</v>
      </c>
      <c r="F13" s="13">
        <v>0.5</v>
      </c>
      <c r="G13" s="10" t="s">
        <v>9</v>
      </c>
      <c r="H13" s="11">
        <f>0.5*4</f>
        <v>2</v>
      </c>
    </row>
    <row r="14" spans="1:8" s="1" customFormat="1" ht="19.5" customHeight="1">
      <c r="A14" s="6"/>
      <c r="B14" s="6" t="s">
        <v>19</v>
      </c>
      <c r="C14" s="5">
        <v>0</v>
      </c>
      <c r="D14" s="9" t="s">
        <v>18</v>
      </c>
      <c r="E14" s="9" t="s">
        <v>20</v>
      </c>
      <c r="F14" s="13">
        <v>2</v>
      </c>
      <c r="G14" s="10" t="s">
        <v>9</v>
      </c>
      <c r="H14" s="11">
        <f t="shared" si="0"/>
        <v>0</v>
      </c>
    </row>
    <row r="15" spans="1:8" s="2" customFormat="1" ht="19.5" customHeight="1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48</v>
      </c>
    </row>
    <row r="16" spans="1:8" s="1" customFormat="1" ht="19.5" customHeight="1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24</v>
      </c>
      <c r="C17" s="5">
        <v>2</v>
      </c>
      <c r="D17" s="9" t="s">
        <v>25</v>
      </c>
      <c r="E17" s="9" t="s">
        <v>20</v>
      </c>
      <c r="F17" s="13">
        <v>10</v>
      </c>
      <c r="G17" s="10" t="s">
        <v>9</v>
      </c>
      <c r="H17" s="11">
        <f>C17*F17</f>
        <v>20</v>
      </c>
    </row>
    <row r="18" spans="1:8" s="1" customFormat="1" ht="29.25" customHeight="1">
      <c r="A18" s="6"/>
      <c r="B18" s="21" t="s">
        <v>26</v>
      </c>
      <c r="C18" s="5">
        <v>0</v>
      </c>
      <c r="D18" s="9" t="s">
        <v>25</v>
      </c>
      <c r="E18" s="9" t="s">
        <v>20</v>
      </c>
      <c r="F18" s="13">
        <v>1</v>
      </c>
      <c r="G18" s="10" t="s">
        <v>9</v>
      </c>
      <c r="H18" s="11">
        <f>C18*F18</f>
        <v>0</v>
      </c>
    </row>
    <row r="19" spans="1:8" s="2" customFormat="1" ht="19.5" customHeight="1">
      <c r="A19" s="14"/>
      <c r="B19" s="14" t="s">
        <v>27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20</v>
      </c>
    </row>
    <row r="20" spans="1:8" s="1" customFormat="1" ht="19.5" customHeight="1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30</v>
      </c>
      <c r="C21" s="5">
        <v>3</v>
      </c>
      <c r="D21" s="9" t="s">
        <v>31</v>
      </c>
      <c r="E21" s="9" t="s">
        <v>20</v>
      </c>
      <c r="F21" s="13">
        <v>1</v>
      </c>
      <c r="G21" s="10" t="s">
        <v>9</v>
      </c>
      <c r="H21" s="11">
        <f>C21*F21</f>
        <v>3</v>
      </c>
    </row>
    <row r="22" spans="1:8" s="1" customFormat="1" ht="19.5" customHeight="1">
      <c r="A22" s="15" t="s">
        <v>32</v>
      </c>
      <c r="B22" s="14" t="s">
        <v>33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34</v>
      </c>
      <c r="C23" s="5">
        <v>2</v>
      </c>
      <c r="D23" s="9" t="s">
        <v>35</v>
      </c>
      <c r="E23" s="9" t="s">
        <v>20</v>
      </c>
      <c r="F23" s="13">
        <v>1</v>
      </c>
      <c r="G23" s="10" t="s">
        <v>9</v>
      </c>
      <c r="H23" s="11">
        <f>C23*F23</f>
        <v>2</v>
      </c>
    </row>
    <row r="24" spans="1:8" s="1" customFormat="1" ht="19.5" customHeight="1">
      <c r="A24" s="9"/>
      <c r="B24" s="20" t="s">
        <v>36</v>
      </c>
      <c r="C24" s="12"/>
      <c r="D24" s="12"/>
      <c r="E24" s="12"/>
      <c r="F24" s="12"/>
      <c r="G24" s="10"/>
      <c r="H24" s="15">
        <f>H15+H19+H21+H23</f>
        <v>73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Kirno</vt:lpstr>
      <vt:lpstr>M Djazari</vt:lpstr>
      <vt:lpstr>Pardiman</vt:lpstr>
      <vt:lpstr>Ratna CS</vt:lpstr>
      <vt:lpstr>Amanita</vt:lpstr>
      <vt:lpstr>Isroah</vt:lpstr>
      <vt:lpstr>Adeng P</vt:lpstr>
      <vt:lpstr>Denies</vt:lpstr>
      <vt:lpstr>Mujtahid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Sukirno</cp:lastModifiedBy>
  <cp:lastPrinted>2012-11-09T06:18:51Z</cp:lastPrinted>
  <dcterms:created xsi:type="dcterms:W3CDTF">2012-10-22T16:31:08Z</dcterms:created>
  <dcterms:modified xsi:type="dcterms:W3CDTF">2012-11-11T12:29:27Z</dcterms:modified>
</cp:coreProperties>
</file>